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760"/>
  </bookViews>
  <sheets>
    <sheet name="Лист1" sheetId="1" r:id="rId1"/>
  </sheet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/>
  <c r="E5" s="1"/>
  <c r="F28" l="1"/>
  <c r="F5" s="1"/>
  <c r="G28"/>
  <c r="G5" s="1"/>
</calcChain>
</file>

<file path=xl/sharedStrings.xml><?xml version="1.0" encoding="utf-8"?>
<sst xmlns="http://schemas.openxmlformats.org/spreadsheetml/2006/main" count="68" uniqueCount="53">
  <si>
    <t>Прогноз доходов бюджета</t>
  </si>
  <si>
    <t>ВСЕГО ДОХОДОВ:</t>
  </si>
  <si>
    <t xml:space="preserve"> 000 1010201001 0000 110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</si>
  <si>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</si>
  <si>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</si>
  <si>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</si>
  <si>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</si>
  <si>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</si>
  <si>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</si>
  <si>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</si>
  <si>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000 1050100000 0000 110</t>
  </si>
  <si>
    <t xml:space="preserve">  Налог, взимаемый в связи с применением упрощенной системы налогообложения</t>
  </si>
  <si>
    <t xml:space="preserve"> 000 1050200002 0000 110</t>
  </si>
  <si>
    <t xml:space="preserve">  Единый налог на вмененный доход для отдельных видов деятельности</t>
  </si>
  <si>
    <t xml:space="preserve"> 000 1050300001 0000 110</t>
  </si>
  <si>
    <t xml:space="preserve">  Единый сельскохозяйственный налог</t>
  </si>
  <si>
    <t xml:space="preserve"> 000 1050400002 0000 110</t>
  </si>
  <si>
    <t xml:space="preserve">  Налог, взимаемый в связи с применением патентной системы налогообложения</t>
  </si>
  <si>
    <t xml:space="preserve"> 000 1060200002 0000 110</t>
  </si>
  <si>
    <t xml:space="preserve">  Налог на имущество организаций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</si>
  <si>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</si>
  <si>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</t>
  </si>
  <si>
    <t xml:space="preserve"> 000 1110501000 0000 120</t>
  </si>
  <si>
    <t xml:space="preserve"> 000 1110503000 0000 120</t>
  </si>
  <si>
    <t>ИТОГО НАЛОГОВЫЕ И НЕНАЛОГОВЫЕ ДОХОДЫ</t>
  </si>
  <si>
    <t>Невыясненные поступления</t>
  </si>
  <si>
    <t>000 11700000 00 0000 000</t>
  </si>
  <si>
    <t>Федеральная налоговая служба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</si>
  <si>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</si>
  <si>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</si>
  <si>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</si>
  <si>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000 1030223001 0000 110</t>
  </si>
  <si>
    <t>Код дохода</t>
  </si>
  <si>
    <t>Наименование дохода</t>
  </si>
  <si>
    <t>Код главного администратора доходов</t>
  </si>
  <si>
    <t>Наименование главного администратора доходов</t>
  </si>
  <si>
    <t xml:space="preserve"> 000 1090000000 0000 110</t>
  </si>
  <si>
    <t>Задолженность по отмененным налогам</t>
  </si>
  <si>
    <t>на 2026 год</t>
  </si>
  <si>
    <t>Администрация местного самоуправления МО Дигорский район</t>
  </si>
  <si>
    <t xml:space="preserve"> 000 1160100001 0000 140</t>
  </si>
  <si>
    <t xml:space="preserve">  Административные штрафы, установленные Кодексом Российской Федерации об административных правонарушениях</t>
  </si>
  <si>
    <t>Аппарат мировых судей Республики Северная Осетия - Алания</t>
  </si>
  <si>
    <t xml:space="preserve"> 000 1130100000 0000 130</t>
  </si>
  <si>
    <t xml:space="preserve">  Доходы от оказания платных услуг (работ) и компенсации затрат государства</t>
  </si>
  <si>
    <t>на 2027 год</t>
  </si>
  <si>
    <t xml:space="preserve">  Доходы, получаемые в виде арендной платы за земельные участки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</si>
  <si>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</t>
  </si>
  <si>
    <t>АМС Дигорского муниципального района</t>
  </si>
  <si>
    <t xml:space="preserve"> 000 1140205305 0000 430</t>
  </si>
  <si>
    <t xml:space="preserve">  Доходы от реализации имущества находящегося в государственной и муниципальной собственности</t>
  </si>
  <si>
    <t>РЕЕСТР ИСТОЧНИКОВ ДОХОДОВ  
бюджета  Дигорского муниципального района Республики Северная Осетия-Алания 
                                                                          на 2026 год и плановый период 2027 и 2028 годов                                                   тыс.руб</t>
  </si>
  <si>
    <t>на 2028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</si>
</sst>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</font>
    <font>
      <sz val="11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2" fillId="0" borderId="0">
      <alignment horizontal="left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49" fontId="2" fillId="0" borderId="1">
      <alignment horizontal="center" vertical="top" shrinkToFit="1"/>
    </xf>
    <xf numFmtId="0" fontId="2" fillId="0" borderId="1">
      <alignment horizontal="center" vertical="top" wrapText="1"/>
    </xf>
    <xf numFmtId="0" fontId="2" fillId="0" borderId="1">
      <alignment horizontal="left" vertical="top" wrapText="1"/>
    </xf>
    <xf numFmtId="4" fontId="2" fillId="0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/>
    </xf>
    <xf numFmtId="0" fontId="5" fillId="0" borderId="7">
      <alignment horizontal="left" wrapText="1" indent="2"/>
    </xf>
  </cellStyleXfs>
  <cellXfs count="49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1" fillId="0" borderId="0" xfId="0" applyNumberFormat="1" applyFont="1" applyFill="1" applyProtection="1"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164" fontId="1" fillId="0" borderId="0" xfId="0" applyNumberFormat="1" applyFont="1" applyFill="1" applyProtection="1">
      <protection locked="0"/>
    </xf>
    <xf numFmtId="0" fontId="6" fillId="0" borderId="0" xfId="0" applyFont="1" applyBorder="1"/>
    <xf numFmtId="0" fontId="7" fillId="0" borderId="4" xfId="4" applyNumberFormat="1" applyFont="1" applyFill="1" applyBorder="1" applyProtection="1">
      <alignment horizontal="center" vertical="center" wrapText="1"/>
    </xf>
    <xf numFmtId="0" fontId="7" fillId="0" borderId="4" xfId="4" applyNumberFormat="1" applyFont="1" applyFill="1" applyBorder="1" applyAlignment="1" applyProtection="1">
      <alignment horizontal="left" vertical="center" wrapText="1"/>
    </xf>
    <xf numFmtId="0" fontId="7" fillId="0" borderId="4" xfId="4" applyNumberFormat="1" applyFont="1" applyFill="1" applyBorder="1" applyAlignment="1" applyProtection="1">
      <alignment horizontal="center" vertical="center" wrapText="1"/>
    </xf>
    <xf numFmtId="164" fontId="7" fillId="0" borderId="4" xfId="4" applyNumberFormat="1" applyFont="1" applyFill="1" applyBorder="1" applyAlignment="1" applyProtection="1">
      <alignment horizontal="center" vertical="center" wrapText="1"/>
    </xf>
    <xf numFmtId="49" fontId="9" fillId="0" borderId="6" xfId="10" applyNumberFormat="1" applyFont="1" applyBorder="1" applyAlignment="1" applyProtection="1">
      <alignment horizontal="center" vertical="center"/>
      <protection locked="0"/>
    </xf>
    <xf numFmtId="0" fontId="10" fillId="0" borderId="4" xfId="4" applyNumberFormat="1" applyFont="1" applyFill="1" applyBorder="1" applyAlignment="1" applyProtection="1">
      <alignment horizontal="center" vertical="center" wrapText="1"/>
    </xf>
    <xf numFmtId="49" fontId="10" fillId="0" borderId="1" xfId="5" applyFont="1" applyFill="1" applyAlignment="1" applyProtection="1">
      <alignment horizontal="center" vertical="center" wrapText="1" shrinkToFit="1"/>
    </xf>
    <xf numFmtId="164" fontId="10" fillId="0" borderId="1" xfId="8" applyNumberFormat="1" applyFont="1" applyFill="1" applyAlignment="1" applyProtection="1">
      <alignment horizontal="center" vertical="center" shrinkToFit="1"/>
    </xf>
    <xf numFmtId="164" fontId="10" fillId="0" borderId="1" xfId="9" applyNumberFormat="1" applyFont="1" applyFill="1" applyAlignment="1" applyProtection="1">
      <alignment horizontal="center" vertical="center" shrinkToFit="1"/>
    </xf>
    <xf numFmtId="0" fontId="10" fillId="0" borderId="1" xfId="5" applyNumberFormat="1" applyFont="1" applyFill="1" applyAlignment="1" applyProtection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49" fontId="10" fillId="0" borderId="1" xfId="5" applyNumberFormat="1" applyFont="1" applyFill="1" applyAlignment="1" applyProtection="1">
      <alignment horizontal="center" vertical="center" shrinkToFit="1"/>
    </xf>
    <xf numFmtId="49" fontId="9" fillId="0" borderId="6" xfId="10" applyFont="1" applyBorder="1" applyAlignment="1" applyProtection="1">
      <alignment horizontal="center" vertical="center"/>
      <protection locked="0"/>
    </xf>
    <xf numFmtId="49" fontId="10" fillId="0" borderId="5" xfId="0" applyNumberFormat="1" applyFont="1" applyBorder="1" applyAlignment="1">
      <alignment horizontal="center" vertical="center"/>
    </xf>
    <xf numFmtId="0" fontId="10" fillId="0" borderId="1" xfId="5" applyNumberFormat="1" applyFont="1" applyFill="1" applyBorder="1" applyAlignment="1" applyProtection="1">
      <alignment horizontal="center" vertical="center" shrinkToFit="1"/>
    </xf>
    <xf numFmtId="164" fontId="10" fillId="0" borderId="1" xfId="8" applyNumberFormat="1" applyFont="1" applyFill="1" applyBorder="1" applyAlignment="1" applyProtection="1">
      <alignment horizontal="center" vertical="center" shrinkToFit="1"/>
    </xf>
    <xf numFmtId="0" fontId="11" fillId="0" borderId="1" xfId="5" applyNumberFormat="1" applyFont="1" applyFill="1" applyBorder="1" applyAlignment="1" applyProtection="1">
      <alignment horizontal="right" vertical="top" shrinkToFit="1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Protection="1">
      <protection locked="0"/>
    </xf>
    <xf numFmtId="0" fontId="7" fillId="0" borderId="5" xfId="0" applyFont="1" applyFill="1" applyBorder="1" applyAlignment="1" applyProtection="1">
      <alignment horizontal="left" wrapText="1"/>
      <protection locked="0"/>
    </xf>
    <xf numFmtId="164" fontId="7" fillId="0" borderId="5" xfId="0" applyNumberFormat="1" applyFont="1" applyFill="1" applyBorder="1" applyAlignment="1" applyProtection="1">
      <alignment horizontal="center" vertical="center"/>
      <protection locked="0"/>
    </xf>
    <xf numFmtId="0" fontId="9" fillId="0" borderId="5" xfId="11" applyNumberFormat="1" applyFont="1" applyBorder="1" applyAlignment="1" applyProtection="1">
      <alignment horizontal="left" vertical="center" wrapText="1"/>
      <protection locked="0"/>
    </xf>
    <xf numFmtId="0" fontId="9" fillId="0" borderId="5" xfId="11" applyNumberFormat="1" applyFont="1" applyBorder="1" applyAlignment="1" applyProtection="1">
      <alignment horizontal="left" vertical="top" wrapText="1"/>
      <protection locked="0"/>
    </xf>
    <xf numFmtId="49" fontId="10" fillId="0" borderId="5" xfId="0" applyNumberFormat="1" applyFont="1" applyBorder="1" applyAlignment="1">
      <alignment horizontal="left" wrapText="1"/>
    </xf>
    <xf numFmtId="0" fontId="9" fillId="0" borderId="5" xfId="1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horizontal="left" vertical="center" wrapText="1"/>
    </xf>
    <xf numFmtId="0" fontId="7" fillId="0" borderId="13" xfId="4" applyNumberFormat="1" applyFont="1" applyFill="1" applyBorder="1" applyProtection="1">
      <alignment horizontal="center" vertical="center" wrapText="1"/>
    </xf>
    <xf numFmtId="164" fontId="7" fillId="0" borderId="14" xfId="4" applyNumberFormat="1" applyFont="1" applyFill="1" applyBorder="1" applyAlignment="1" applyProtection="1">
      <alignment horizontal="center" vertical="center" wrapText="1"/>
    </xf>
    <xf numFmtId="164" fontId="10" fillId="0" borderId="15" xfId="8" applyNumberFormat="1" applyFont="1" applyFill="1" applyBorder="1" applyAlignment="1" applyProtection="1">
      <alignment horizontal="center" vertical="center" shrinkToFit="1"/>
    </xf>
    <xf numFmtId="164" fontId="10" fillId="0" borderId="15" xfId="9" applyNumberFormat="1" applyFont="1" applyFill="1" applyBorder="1" applyAlignment="1" applyProtection="1">
      <alignment horizontal="center" vertical="center" shrinkToFit="1"/>
    </xf>
    <xf numFmtId="0" fontId="7" fillId="0" borderId="12" xfId="4" applyNumberFormat="1" applyFont="1" applyFill="1" applyBorder="1" applyAlignment="1" applyProtection="1">
      <alignment horizontal="center" vertical="center" wrapText="1"/>
    </xf>
    <xf numFmtId="0" fontId="7" fillId="0" borderId="2" xfId="4" applyNumberFormat="1" applyFont="1" applyFill="1" applyBorder="1" applyAlignment="1" applyProtection="1">
      <alignment horizontal="center" vertical="center" wrapText="1"/>
    </xf>
    <xf numFmtId="0" fontId="7" fillId="0" borderId="3" xfId="4" applyNumberFormat="1" applyFont="1" applyFill="1" applyBorder="1" applyAlignment="1" applyProtection="1">
      <alignment horizontal="center" vertical="center" wrapText="1"/>
    </xf>
    <xf numFmtId="0" fontId="7" fillId="0" borderId="0" xfId="3" applyNumberFormat="1" applyFont="1" applyFill="1" applyBorder="1" applyAlignment="1" applyProtection="1">
      <alignment horizontal="center" wrapText="1"/>
    </xf>
    <xf numFmtId="0" fontId="8" fillId="0" borderId="10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Fill="1" applyBorder="1" applyAlignment="1" applyProtection="1">
      <alignment horizontal="center" vertical="center" wrapText="1"/>
    </xf>
    <xf numFmtId="0" fontId="8" fillId="0" borderId="8" xfId="3" applyNumberFormat="1" applyFont="1" applyFill="1" applyBorder="1" applyAlignment="1" applyProtection="1">
      <alignment horizontal="center" vertical="center" wrapText="1"/>
    </xf>
    <xf numFmtId="0" fontId="8" fillId="0" borderId="9" xfId="3" applyNumberFormat="1" applyFont="1" applyFill="1" applyBorder="1" applyAlignment="1" applyProtection="1">
      <alignment horizontal="center" vertical="center" wrapText="1"/>
    </xf>
    <xf numFmtId="0" fontId="8" fillId="0" borderId="10" xfId="6" applyNumberFormat="1" applyFont="1" applyFill="1" applyBorder="1" applyAlignment="1" applyProtection="1">
      <alignment horizontal="center" vertical="center" wrapText="1"/>
    </xf>
    <xf numFmtId="0" fontId="8" fillId="0" borderId="11" xfId="6" applyNumberFormat="1" applyFont="1" applyFill="1" applyBorder="1" applyAlignment="1" applyProtection="1">
      <alignment horizontal="center" vertical="center" wrapText="1"/>
    </xf>
    <xf numFmtId="0" fontId="8" fillId="0" borderId="8" xfId="6" applyNumberFormat="1" applyFont="1" applyFill="1" applyBorder="1" applyAlignment="1" applyProtection="1">
      <alignment horizontal="center" vertical="center" wrapText="1"/>
    </xf>
    <xf numFmtId="0" fontId="8" fillId="0" borderId="9" xfId="6" applyNumberFormat="1" applyFont="1" applyFill="1" applyBorder="1" applyAlignment="1" applyProtection="1">
      <alignment horizontal="center" vertical="center" wrapText="1"/>
    </xf>
  </cellXfs>
  <cellStyles count="12">
    <cellStyle name="xl22" xfId="1"/>
    <cellStyle name="xl24" xfId="2"/>
    <cellStyle name="xl25" xfId="3"/>
    <cellStyle name="xl27" xfId="4"/>
    <cellStyle name="xl29" xfId="5"/>
    <cellStyle name="xl30" xfId="6"/>
    <cellStyle name="xl31" xfId="8"/>
    <cellStyle name="xl34" xfId="11"/>
    <cellStyle name="xl39" xfId="7"/>
    <cellStyle name="xl40" xfId="9"/>
    <cellStyle name="xl53" xfId="10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5"/>
  <sheetViews>
    <sheetView tabSelected="1" view="pageBreakPreview" zoomScale="90" zoomScaleSheetLayoutView="90" workbookViewId="0">
      <selection activeCell="E8" sqref="E8"/>
    </sheetView>
  </sheetViews>
  <sheetFormatPr defaultRowHeight="15"/>
  <cols>
    <col min="1" max="1" width="31.5703125" style="2" customWidth="1"/>
    <col min="2" max="2" width="55.5703125" style="3" customWidth="1"/>
    <col min="3" max="3" width="11.42578125" style="3" customWidth="1"/>
    <col min="4" max="4" width="22.85546875" style="4" customWidth="1"/>
    <col min="5" max="5" width="20.140625" style="1" customWidth="1"/>
    <col min="6" max="6" width="18.5703125" style="1" customWidth="1"/>
    <col min="7" max="7" width="19.42578125" style="1" customWidth="1"/>
    <col min="8" max="8" width="12.42578125" style="1" bestFit="1" customWidth="1"/>
  </cols>
  <sheetData>
    <row r="2" spans="1:7" ht="61.5" customHeight="1" thickBot="1">
      <c r="A2" s="40" t="s">
        <v>51</v>
      </c>
      <c r="B2" s="40"/>
      <c r="C2" s="40"/>
      <c r="D2" s="40"/>
      <c r="E2" s="40"/>
      <c r="F2" s="40"/>
      <c r="G2" s="40"/>
    </row>
    <row r="3" spans="1:7" ht="31.5" customHeight="1">
      <c r="A3" s="41" t="s">
        <v>32</v>
      </c>
      <c r="B3" s="43" t="s">
        <v>33</v>
      </c>
      <c r="C3" s="45" t="s">
        <v>34</v>
      </c>
      <c r="D3" s="47" t="s">
        <v>35</v>
      </c>
      <c r="E3" s="37" t="s">
        <v>0</v>
      </c>
      <c r="F3" s="38"/>
      <c r="G3" s="39"/>
    </row>
    <row r="4" spans="1:7" ht="62.25" customHeight="1" thickBot="1">
      <c r="A4" s="42"/>
      <c r="B4" s="44"/>
      <c r="C4" s="46"/>
      <c r="D4" s="48"/>
      <c r="E4" s="7" t="s">
        <v>38</v>
      </c>
      <c r="F4" s="7" t="s">
        <v>45</v>
      </c>
      <c r="G4" s="33" t="s">
        <v>52</v>
      </c>
    </row>
    <row r="5" spans="1:7" ht="18.75">
      <c r="A5" s="8"/>
      <c r="B5" s="9" t="s">
        <v>1</v>
      </c>
      <c r="C5" s="7"/>
      <c r="D5" s="8"/>
      <c r="E5" s="10">
        <f>E28</f>
        <v>192498.2</v>
      </c>
      <c r="F5" s="10">
        <f t="shared" ref="F5:G5" si="0">F28</f>
        <v>203109.5</v>
      </c>
      <c r="G5" s="34">
        <f t="shared" si="0"/>
        <v>211150.90000000002</v>
      </c>
    </row>
    <row r="6" spans="1:7" ht="78" customHeight="1">
      <c r="A6" s="11" t="s">
        <v>2</v>
      </c>
      <c r="B6" s="28" t="s">
        <v>3</v>
      </c>
      <c r="C6" s="12">
        <v>182</v>
      </c>
      <c r="D6" s="13" t="s">
        <v>27</v>
      </c>
      <c r="E6" s="14">
        <v>60500</v>
      </c>
      <c r="F6" s="14">
        <v>62640</v>
      </c>
      <c r="G6" s="35">
        <v>67240</v>
      </c>
    </row>
    <row r="7" spans="1:7" ht="206.25" hidden="1">
      <c r="A7" s="11" t="s">
        <v>4</v>
      </c>
      <c r="B7" s="28" t="s">
        <v>5</v>
      </c>
      <c r="C7" s="12">
        <v>182</v>
      </c>
      <c r="D7" s="13" t="s">
        <v>27</v>
      </c>
      <c r="E7" s="15">
        <v>0</v>
      </c>
      <c r="F7" s="15">
        <v>0</v>
      </c>
      <c r="G7" s="36">
        <v>0</v>
      </c>
    </row>
    <row r="8" spans="1:7" ht="99" customHeight="1">
      <c r="A8" s="11" t="s">
        <v>31</v>
      </c>
      <c r="B8" s="28" t="s">
        <v>28</v>
      </c>
      <c r="C8" s="12">
        <v>182</v>
      </c>
      <c r="D8" s="13" t="s">
        <v>27</v>
      </c>
      <c r="E8" s="15">
        <v>8081.4</v>
      </c>
      <c r="F8" s="15">
        <v>10674.3</v>
      </c>
      <c r="G8" s="36">
        <v>10919.6</v>
      </c>
    </row>
    <row r="9" spans="1:7" ht="112.5" customHeight="1">
      <c r="A9" s="11" t="s">
        <v>6</v>
      </c>
      <c r="B9" s="29" t="s">
        <v>7</v>
      </c>
      <c r="C9" s="12">
        <v>182</v>
      </c>
      <c r="D9" s="13" t="s">
        <v>27</v>
      </c>
      <c r="E9" s="15">
        <v>39.5</v>
      </c>
      <c r="F9" s="15">
        <v>52</v>
      </c>
      <c r="G9" s="36">
        <v>53.2</v>
      </c>
    </row>
    <row r="10" spans="1:7" ht="92.25" customHeight="1">
      <c r="A10" s="11" t="s">
        <v>8</v>
      </c>
      <c r="B10" s="28" t="s">
        <v>9</v>
      </c>
      <c r="C10" s="12">
        <v>182</v>
      </c>
      <c r="D10" s="13" t="s">
        <v>27</v>
      </c>
      <c r="E10" s="15">
        <v>7817</v>
      </c>
      <c r="F10" s="15">
        <v>10324.200000000001</v>
      </c>
      <c r="G10" s="36">
        <v>10569.3</v>
      </c>
    </row>
    <row r="11" spans="1:7" ht="92.25" customHeight="1">
      <c r="A11" s="11" t="s">
        <v>29</v>
      </c>
      <c r="B11" s="28" t="s">
        <v>30</v>
      </c>
      <c r="C11" s="12">
        <v>182</v>
      </c>
      <c r="D11" s="13" t="s">
        <v>27</v>
      </c>
      <c r="E11" s="15">
        <v>-493.7</v>
      </c>
      <c r="F11" s="15">
        <v>-626</v>
      </c>
      <c r="G11" s="36">
        <v>-615.20000000000005</v>
      </c>
    </row>
    <row r="12" spans="1:7" ht="37.5">
      <c r="A12" s="11" t="s">
        <v>10</v>
      </c>
      <c r="B12" s="28" t="s">
        <v>11</v>
      </c>
      <c r="C12" s="12">
        <v>182</v>
      </c>
      <c r="D12" s="13" t="s">
        <v>27</v>
      </c>
      <c r="E12" s="14">
        <v>28933</v>
      </c>
      <c r="F12" s="14">
        <v>29945</v>
      </c>
      <c r="G12" s="35">
        <v>31889</v>
      </c>
    </row>
    <row r="13" spans="1:7" ht="37.5">
      <c r="A13" s="11" t="s">
        <v>12</v>
      </c>
      <c r="B13" s="28" t="s">
        <v>13</v>
      </c>
      <c r="C13" s="12">
        <v>182</v>
      </c>
      <c r="D13" s="13" t="s">
        <v>27</v>
      </c>
      <c r="E13" s="15">
        <v>0</v>
      </c>
      <c r="F13" s="15">
        <v>0</v>
      </c>
      <c r="G13" s="36">
        <v>0</v>
      </c>
    </row>
    <row r="14" spans="1:7" ht="42.75" customHeight="1">
      <c r="A14" s="11" t="s">
        <v>14</v>
      </c>
      <c r="B14" s="28" t="s">
        <v>15</v>
      </c>
      <c r="C14" s="12">
        <v>182</v>
      </c>
      <c r="D14" s="13" t="s">
        <v>27</v>
      </c>
      <c r="E14" s="15">
        <v>9960</v>
      </c>
      <c r="F14" s="15">
        <v>10250</v>
      </c>
      <c r="G14" s="36">
        <v>10745</v>
      </c>
    </row>
    <row r="15" spans="1:7" ht="37.5">
      <c r="A15" s="11" t="s">
        <v>16</v>
      </c>
      <c r="B15" s="28" t="s">
        <v>17</v>
      </c>
      <c r="C15" s="12">
        <v>182</v>
      </c>
      <c r="D15" s="13" t="s">
        <v>27</v>
      </c>
      <c r="E15" s="14">
        <v>1600</v>
      </c>
      <c r="F15" s="14">
        <v>1800</v>
      </c>
      <c r="G15" s="35">
        <v>2000</v>
      </c>
    </row>
    <row r="16" spans="1:7" ht="37.5">
      <c r="A16" s="11" t="s">
        <v>18</v>
      </c>
      <c r="B16" s="28" t="s">
        <v>19</v>
      </c>
      <c r="C16" s="12">
        <v>182</v>
      </c>
      <c r="D16" s="13" t="s">
        <v>27</v>
      </c>
      <c r="E16" s="15">
        <v>8300</v>
      </c>
      <c r="F16" s="15">
        <v>8500</v>
      </c>
      <c r="G16" s="36">
        <v>8600</v>
      </c>
    </row>
    <row r="17" spans="1:7" ht="54" customHeight="1">
      <c r="A17" s="11" t="s">
        <v>20</v>
      </c>
      <c r="B17" s="28" t="s">
        <v>21</v>
      </c>
      <c r="C17" s="12">
        <v>182</v>
      </c>
      <c r="D17" s="13" t="s">
        <v>27</v>
      </c>
      <c r="E17" s="14">
        <v>13000</v>
      </c>
      <c r="F17" s="14">
        <v>14000</v>
      </c>
      <c r="G17" s="35">
        <v>14000</v>
      </c>
    </row>
    <row r="18" spans="1:7" ht="37.5" hidden="1">
      <c r="A18" s="11" t="s">
        <v>36</v>
      </c>
      <c r="B18" s="30" t="s">
        <v>37</v>
      </c>
      <c r="C18" s="12">
        <v>182</v>
      </c>
      <c r="D18" s="13" t="s">
        <v>27</v>
      </c>
      <c r="E18" s="14">
        <v>0</v>
      </c>
      <c r="F18" s="14">
        <v>0</v>
      </c>
      <c r="G18" s="35">
        <v>0</v>
      </c>
    </row>
    <row r="19" spans="1:7" ht="62.25" customHeight="1">
      <c r="A19" s="11" t="s">
        <v>22</v>
      </c>
      <c r="B19" s="29" t="s">
        <v>46</v>
      </c>
      <c r="C19" s="16">
        <v>227</v>
      </c>
      <c r="D19" s="17" t="s">
        <v>48</v>
      </c>
      <c r="E19" s="14">
        <v>46550</v>
      </c>
      <c r="F19" s="14">
        <v>46800</v>
      </c>
      <c r="G19" s="35">
        <v>47000</v>
      </c>
    </row>
    <row r="20" spans="1:7" ht="77.25" customHeight="1">
      <c r="A20" s="11" t="s">
        <v>23</v>
      </c>
      <c r="B20" s="29" t="s">
        <v>47</v>
      </c>
      <c r="C20" s="16">
        <v>227</v>
      </c>
      <c r="D20" s="17" t="s">
        <v>48</v>
      </c>
      <c r="E20" s="15">
        <v>650</v>
      </c>
      <c r="F20" s="15">
        <v>650</v>
      </c>
      <c r="G20" s="36">
        <v>650</v>
      </c>
    </row>
    <row r="21" spans="1:7" ht="87.75" hidden="1" customHeight="1">
      <c r="A21" s="11"/>
      <c r="B21" s="28"/>
      <c r="C21" s="18"/>
      <c r="D21" s="13"/>
      <c r="E21" s="15"/>
      <c r="F21" s="15"/>
      <c r="G21" s="36"/>
    </row>
    <row r="22" spans="1:7" ht="56.25">
      <c r="A22" s="11" t="s">
        <v>43</v>
      </c>
      <c r="B22" s="28" t="s">
        <v>44</v>
      </c>
      <c r="C22" s="16">
        <v>227</v>
      </c>
      <c r="D22" s="17" t="s">
        <v>48</v>
      </c>
      <c r="E22" s="14">
        <v>6461</v>
      </c>
      <c r="F22" s="14">
        <v>6500</v>
      </c>
      <c r="G22" s="35">
        <v>6500</v>
      </c>
    </row>
    <row r="23" spans="1:7" ht="56.25">
      <c r="A23" s="11" t="s">
        <v>49</v>
      </c>
      <c r="B23" s="28" t="s">
        <v>50</v>
      </c>
      <c r="C23" s="16">
        <v>227</v>
      </c>
      <c r="D23" s="17" t="s">
        <v>48</v>
      </c>
      <c r="E23" s="14">
        <v>100</v>
      </c>
      <c r="F23" s="14">
        <v>100</v>
      </c>
      <c r="G23" s="35">
        <v>100</v>
      </c>
    </row>
    <row r="24" spans="1:7" ht="84" customHeight="1">
      <c r="A24" s="19" t="s">
        <v>40</v>
      </c>
      <c r="B24" s="31" t="s">
        <v>41</v>
      </c>
      <c r="C24" s="16">
        <v>769</v>
      </c>
      <c r="D24" s="17" t="s">
        <v>42</v>
      </c>
      <c r="E24" s="14">
        <v>1000</v>
      </c>
      <c r="F24" s="14">
        <v>1500</v>
      </c>
      <c r="G24" s="35">
        <v>1500</v>
      </c>
    </row>
    <row r="25" spans="1:7" ht="18.75" hidden="1">
      <c r="A25" s="19"/>
      <c r="B25" s="31"/>
      <c r="C25" s="16"/>
      <c r="D25" s="17"/>
      <c r="E25" s="14"/>
      <c r="F25" s="14"/>
      <c r="G25" s="35"/>
    </row>
    <row r="26" spans="1:7" ht="18.75" hidden="1">
      <c r="A26" s="19"/>
      <c r="B26" s="31"/>
      <c r="C26" s="16"/>
      <c r="D26" s="17"/>
      <c r="E26" s="15"/>
      <c r="F26" s="15"/>
      <c r="G26" s="36"/>
    </row>
    <row r="27" spans="1:7" s="6" customFormat="1" ht="93.75" hidden="1">
      <c r="A27" s="20" t="s">
        <v>26</v>
      </c>
      <c r="B27" s="32" t="s">
        <v>25</v>
      </c>
      <c r="C27" s="21">
        <v>227</v>
      </c>
      <c r="D27" s="17" t="s">
        <v>39</v>
      </c>
      <c r="E27" s="22">
        <v>0</v>
      </c>
      <c r="F27" s="22">
        <v>0</v>
      </c>
      <c r="G27" s="35">
        <v>0</v>
      </c>
    </row>
    <row r="28" spans="1:7" s="6" customFormat="1" ht="18.75">
      <c r="A28" s="23"/>
      <c r="B28" s="24" t="s">
        <v>24</v>
      </c>
      <c r="C28" s="25"/>
      <c r="D28" s="26"/>
      <c r="E28" s="27">
        <f>SUM(E6:E27)</f>
        <v>192498.2</v>
      </c>
      <c r="F28" s="27">
        <f t="shared" ref="F28:G28" si="1">SUM(F6:F27)</f>
        <v>203109.5</v>
      </c>
      <c r="G28" s="27">
        <f t="shared" si="1"/>
        <v>211150.90000000002</v>
      </c>
    </row>
    <row r="29" spans="1:7">
      <c r="E29" s="5"/>
      <c r="F29" s="5"/>
      <c r="G29" s="5"/>
    </row>
    <row r="35" spans="5:5">
      <c r="E35" s="5"/>
    </row>
  </sheetData>
  <mergeCells count="6">
    <mergeCell ref="E3:G3"/>
    <mergeCell ref="A2:G2"/>
    <mergeCell ref="A3:A4"/>
    <mergeCell ref="B3:B4"/>
    <mergeCell ref="C3:C4"/>
    <mergeCell ref="D3:D4"/>
  </mergeCells>
  <pageMargins left="0.25" right="0.25" top="0.75" bottom="0.75" header="0.3" footer="0.3"/>
  <pageSetup paperSize="9" scale="5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2025-12-25T06:29:26Z</dcterms:modified>
</cp:coreProperties>
</file>